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65" windowWidth="14805" windowHeight="61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пояснение'!$A$1:$I$87</definedName>
  </definedNames>
  <calcPr calcId="145621"/>
</workbook>
</file>

<file path=xl/calcChain.xml><?xml version="1.0" encoding="utf-8"?>
<calcChain xmlns="http://schemas.openxmlformats.org/spreadsheetml/2006/main">
  <c r="G29" i="1" l="1"/>
  <c r="H29" i="1" l="1"/>
  <c r="F29" i="1" l="1"/>
  <c r="F80" i="1"/>
  <c r="F81" i="1" s="1"/>
  <c r="F86" i="1"/>
  <c r="F44" i="1" l="1"/>
  <c r="F59" i="1" l="1"/>
  <c r="H81" i="1" l="1"/>
  <c r="G81" i="1"/>
  <c r="H66" i="1" l="1"/>
  <c r="H67" i="1" s="1"/>
  <c r="G66" i="1"/>
  <c r="G67" i="1" s="1"/>
  <c r="F66" i="1"/>
  <c r="F67" i="1" s="1"/>
  <c r="F45" i="1"/>
  <c r="G44" i="1"/>
  <c r="G45" i="1" s="1"/>
  <c r="H44" i="1"/>
  <c r="H45" i="1" s="1"/>
  <c r="F60" i="1"/>
  <c r="G59" i="1"/>
  <c r="G60" i="1" s="1"/>
  <c r="H59" i="1"/>
  <c r="H60" i="1" s="1"/>
  <c r="G74" i="1" l="1"/>
  <c r="H74" i="1"/>
  <c r="F74" i="1"/>
  <c r="G30" i="1"/>
  <c r="H30" i="1"/>
  <c r="F30" i="1"/>
  <c r="G10" i="1"/>
  <c r="G11" i="1" s="1"/>
  <c r="H10" i="1"/>
  <c r="H11" i="1" s="1"/>
  <c r="F10" i="1"/>
  <c r="F11" i="1" s="1"/>
  <c r="F87" i="1" l="1"/>
  <c r="H87" i="1"/>
  <c r="G87" i="1"/>
</calcChain>
</file>

<file path=xl/sharedStrings.xml><?xml version="1.0" encoding="utf-8"?>
<sst xmlns="http://schemas.openxmlformats.org/spreadsheetml/2006/main" count="128" uniqueCount="78">
  <si>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</si>
  <si>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</si>
  <si>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</si>
  <si>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</si>
  <si>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</si>
  <si>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</si>
  <si>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</si>
  <si>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</si>
  <si>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</si>
  <si>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</si>
  <si>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</si>
  <si>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</si>
  <si>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</si>
  <si>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</si>
  <si>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</si>
  <si>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</si>
  <si>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</si>
  <si>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</si>
  <si>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</si>
  <si>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</si>
  <si>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</si>
  <si>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</si>
  <si>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</si>
  <si>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</si>
  <si>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0701</t>
  </si>
  <si>
    <t>0702</t>
  </si>
  <si>
    <t>Дошкольные образовательные учреждения</t>
  </si>
  <si>
    <t>Общеобразовательные организации</t>
  </si>
  <si>
    <t>0801</t>
  </si>
  <si>
    <t>Дворцы и дома культуры, клубы, выставочные залы</t>
  </si>
  <si>
    <t>Корректировка расходной части бюджета Почепского муниципального района Брянской области на 2022 - 2024 годы</t>
  </si>
  <si>
    <t>2024 год</t>
  </si>
  <si>
    <t>Спортивно-оздоровительные комплексы и центры</t>
  </si>
  <si>
    <t>1004</t>
  </si>
  <si>
    <t>1101</t>
  </si>
  <si>
    <t>0310</t>
  </si>
  <si>
    <t xml:space="preserve">увеличиваются лимиты на предоставление субсидии на выполнение муниципального задания дошкольным образовательным учреждениям, в том числе:206 000,00 (оплата текущего ремонта)
40 000,00 (оплата смет на замену оконных блоков)
200 300,00 (подготовка к отопительному сезону)
 </t>
  </si>
  <si>
    <t xml:space="preserve">увеличиваются лимиты на предоставление субсидии на выполнение муниципального задания  общеобразовательным учреждениям, в том числе: 972 705,00 (оплата ГСМ)
60 000,00 (оплата текущего ремонта учреждений)
300 000,00 (подготовка к отопительному сезону)
20 000,00 (оплата смет на замену оконных блоков)
</t>
  </si>
  <si>
    <t>S4770</t>
  </si>
  <si>
    <t>согласно уведомлению департамента финансов 6 316 800 и софинансирование местного бюджета 403 200</t>
  </si>
  <si>
    <t>согласно уведомлению департамента финансов 925 900 и софинансирование местного бюджета 59 100</t>
  </si>
  <si>
    <t>Модернизация школьных столовых муниципальных общеобразовательных организаций Брянской области</t>
  </si>
  <si>
    <t>увеличиваются лимиты на предоставление субсидии на выполнение муниципального задания учреждениям культуры, в том числе на техобслуживание дымоходов и газового оборудования</t>
  </si>
  <si>
    <t xml:space="preserve">уменьшаются лимиты на коммунальные услуги в связи с экономией расходов на оплату электроэнергии из-за закрытия ледового дворца на летние месяцы </t>
  </si>
  <si>
    <t>Оповещение населения об опасностях, возникающих при ведении военных действий и возникновении чрезвычайных ситуаций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</si>
  <si>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</si>
  <si>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0405</t>
  </si>
  <si>
    <t>ремонт комплексной системы экстренного оповещения населения (КСЭОН)</t>
  </si>
  <si>
    <t>увеличиваются ассигнования согласно уведомлению департамента  финансов</t>
  </si>
  <si>
    <t>Подготовка проектов межевания земельных участков и проведения кадастровых работ</t>
  </si>
  <si>
    <t>L5990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</si>
  <si>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</si>
  <si>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0408</t>
  </si>
  <si>
    <t>Мероприятия в сфере коммунального хозяйства</t>
  </si>
  <si>
    <t>0502</t>
  </si>
  <si>
    <t>проведение проверки сметной стоимости</t>
  </si>
  <si>
    <t>Приобретение специализированной техники для предприятий жилищно-коммунального комплекса</t>
  </si>
  <si>
    <t>S3480</t>
  </si>
  <si>
    <t>уменьшаются лимиты на приобретение спецтехники для ЖКХ согласно уведомлению департаменте и софинансирование местного бюджета</t>
  </si>
  <si>
    <t>0505</t>
  </si>
  <si>
    <t>на изыскания для проектирования и изготовление ПСД по объектам по программе "Чистая вода" на 2023 год</t>
  </si>
  <si>
    <t>Бюджетные инвестиции в объекты капитального строительства муниципальной собственности</t>
  </si>
  <si>
    <t>повторная экспертиза по строительству детского сада</t>
  </si>
  <si>
    <t xml:space="preserve">Софинансирование объектов капитальных вложений муниципальной собственности </t>
  </si>
  <si>
    <t>согласно уведомлению департамента финансов и софинансирование местного бюджета увеличиваются лимиты на строительство детского сада</t>
  </si>
  <si>
    <t>на уплату земельного налога по новому объекту (детский сад)</t>
  </si>
  <si>
    <t>на изыскания для проектирования и изготовление ПСД по строительству центра культурного развития в г. Почеп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</si>
  <si>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</si>
  <si>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L0820</t>
  </si>
  <si>
    <t>согласно уведомлению департамента финансов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</si>
  <si>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</si>
  <si>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Мероприятия по развитию физической культуре и спорту</t>
  </si>
  <si>
    <t>1102</t>
  </si>
  <si>
    <t>на уплату земельного налога по новому объекту (ледовый дворец)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</si>
  <si>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</si>
  <si>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увеличиваются лимиты на предоставление субсидии на выполнение муниципального задания  общеобразовательным учреждениям, в том числе: 875 187,00 (оплата ГСМ)
855 808,00 (подготовка к отопительному сезону)
180 000,00 (оплата тех надзора в МБОУ «СОШ Некрасова»)
</t>
  </si>
  <si>
    <t>290 000,00 (оплата текущего ремонта учреждений),150 000,00 (оплата частичного ремонта кровли в МБОУ «Семецкая СОШ»</t>
  </si>
  <si>
    <t>206 000,00 (оплата текущего ремонта)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</si>
</sst>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11" fillId="5" borderId="0" xfId="4" quotePrefix="1" applyFont="1" applyFill="1" applyBorder="1" applyAlignment="1">
      <alignment horizontal="center" vertical="center"/>
    </xf>
    <xf numFmtId="43" fontId="9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left" vertical="center" wrapText="1"/>
    </xf>
    <xf numFmtId="43" fontId="5" fillId="5" borderId="2" xfId="2" applyFont="1" applyFill="1" applyBorder="1" applyAlignment="1">
      <alignment horizontal="center" vertical="center" wrapText="1"/>
    </xf>
    <xf numFmtId="0" fontId="9" fillId="5" borderId="2" xfId="2" applyNumberFormat="1" applyFont="1" applyFill="1" applyBorder="1" applyAlignment="1">
      <alignment horizontal="center" vertical="center" wrapText="1"/>
    </xf>
    <xf numFmtId="43" fontId="3" fillId="5" borderId="2" xfId="5" applyFont="1" applyFill="1" applyBorder="1" applyAlignment="1">
      <alignment horizontal="right" vertical="center"/>
    </xf>
    <xf numFmtId="43" fontId="0" fillId="5" borderId="2" xfId="2" applyFont="1" applyFill="1" applyBorder="1" applyAlignment="1">
      <alignment horizontal="center" vertical="center" wrapText="1"/>
    </xf>
    <xf numFmtId="49" fontId="11" fillId="5" borderId="2" xfId="4" applyNumberFormat="1" applyFont="1" applyFill="1" applyBorder="1" applyAlignment="1">
      <alignment horizontal="center" vertical="center"/>
    </xf>
    <xf numFmtId="4" fontId="9" fillId="5" borderId="2" xfId="3" applyNumberFormat="1" applyFont="1" applyFill="1" applyBorder="1" applyAlignment="1">
      <alignment horizontal="center" vertical="center"/>
    </xf>
    <xf numFmtId="4" fontId="8" fillId="5" borderId="2" xfId="3" applyNumberFormat="1" applyFont="1" applyFill="1" applyBorder="1" applyAlignment="1">
      <alignment horizontal="center" vertical="center" wrapText="1" shrinkToFit="1"/>
    </xf>
    <xf numFmtId="49" fontId="4" fillId="5" borderId="2" xfId="3" applyNumberFormat="1" applyFont="1" applyFill="1" applyBorder="1" applyAlignment="1">
      <alignment horizontal="center" vertical="center" wrapText="1"/>
    </xf>
    <xf numFmtId="49" fontId="9" fillId="5" borderId="2" xfId="2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3" fontId="3" fillId="0" borderId="0" xfId="5" applyFont="1" applyFill="1" applyBorder="1" applyAlignment="1">
      <alignment horizontal="right" vertical="center"/>
    </xf>
    <xf numFmtId="43" fontId="5" fillId="0" borderId="2" xfId="2" applyFont="1" applyFill="1" applyBorder="1" applyAlignment="1">
      <alignment horizontal="left" vertical="center" wrapText="1"/>
    </xf>
    <xf numFmtId="43" fontId="5" fillId="0" borderId="2" xfId="2" applyFont="1" applyFill="1" applyBorder="1" applyAlignment="1">
      <alignment horizontal="center" vertical="center" wrapText="1"/>
    </xf>
    <xf numFmtId="43" fontId="9" fillId="0" borderId="2" xfId="2" applyFont="1" applyBorder="1" applyAlignment="1">
      <alignment horizontal="center" vertical="center" wrapText="1"/>
    </xf>
    <xf numFmtId="0" fontId="9" fillId="0" borderId="2" xfId="2" applyNumberFormat="1" applyFont="1" applyBorder="1" applyAlignment="1">
      <alignment horizontal="center" vertical="center" wrapText="1"/>
    </xf>
    <xf numFmtId="43" fontId="10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5" borderId="2" xfId="4" quotePrefix="1" applyFont="1" applyFill="1" applyBorder="1" applyAlignment="1">
      <alignment horizontal="center" vertical="center"/>
    </xf>
    <xf numFmtId="0" fontId="9" fillId="6" borderId="2" xfId="6" applyNumberFormat="1" applyFont="1" applyFill="1" applyBorder="1" applyAlignment="1">
      <alignment horizontal="center" vertical="center" wrapText="1"/>
    </xf>
    <xf numFmtId="43" fontId="9" fillId="6" borderId="2" xfId="2" applyFont="1" applyFill="1" applyBorder="1" applyAlignment="1">
      <alignment horizontal="center" vertical="center" wrapText="1"/>
    </xf>
    <xf numFmtId="4" fontId="9" fillId="6" borderId="2" xfId="3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9" fontId="10" fillId="6" borderId="2" xfId="2" applyNumberFormat="1" applyFont="1" applyFill="1" applyBorder="1" applyAlignment="1">
      <alignment horizontal="left" vertical="top" wrapText="1"/>
    </xf>
    <xf numFmtId="4" fontId="5" fillId="7" borderId="2" xfId="0" applyNumberFormat="1" applyFont="1" applyFill="1" applyBorder="1" applyAlignment="1">
      <alignment horizontal="center" vertical="center" wrapText="1"/>
    </xf>
    <xf numFmtId="0" fontId="3" fillId="5" borderId="0" xfId="4" applyFont="1" applyFill="1" applyBorder="1" applyAlignment="1">
      <alignment wrapText="1"/>
    </xf>
    <xf numFmtId="43" fontId="3" fillId="0" borderId="2" xfId="5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top" wrapText="1"/>
    </xf>
    <xf numFmtId="43" fontId="0" fillId="0" borderId="2" xfId="2" applyFont="1" applyFill="1" applyBorder="1" applyAlignment="1">
      <alignment horizontal="center" vertical="center" wrapText="1"/>
    </xf>
    <xf numFmtId="0" fontId="9" fillId="6" borderId="2" xfId="2" applyNumberFormat="1" applyFont="1" applyFill="1" applyBorder="1" applyAlignment="1">
      <alignment horizontal="center" vertical="center" wrapText="1"/>
    </xf>
    <xf numFmtId="43" fontId="3" fillId="5" borderId="0" xfId="5" applyFont="1" applyFill="1" applyBorder="1" applyAlignment="1">
      <alignment horizontal="center" vertical="center"/>
    </xf>
    <xf numFmtId="43" fontId="3" fillId="0" borderId="2" xfId="5" applyFont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top" wrapText="1"/>
    </xf>
    <xf numFmtId="49" fontId="3" fillId="8" borderId="2" xfId="4" applyNumberFormat="1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 wrapText="1"/>
    </xf>
    <xf numFmtId="43" fontId="5" fillId="8" borderId="2" xfId="2" applyFont="1" applyFill="1" applyBorder="1" applyAlignment="1">
      <alignment horizontal="left" vertical="center" wrapText="1"/>
    </xf>
    <xf numFmtId="43" fontId="5" fillId="8" borderId="2" xfId="2" applyFont="1" applyFill="1" applyBorder="1" applyAlignment="1">
      <alignment horizontal="center" vertical="center" wrapText="1"/>
    </xf>
    <xf numFmtId="0" fontId="9" fillId="8" borderId="2" xfId="2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 wrapText="1"/>
    </xf>
    <xf numFmtId="49" fontId="11" fillId="8" borderId="2" xfId="4" applyNumberFormat="1" applyFont="1" applyFill="1" applyBorder="1" applyAlignment="1">
      <alignment horizontal="center" vertical="center"/>
    </xf>
    <xf numFmtId="4" fontId="9" fillId="8" borderId="2" xfId="3" applyNumberFormat="1" applyFont="1" applyFill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 wrapText="1"/>
    </xf>
    <xf numFmtId="0" fontId="9" fillId="8" borderId="2" xfId="6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8" borderId="2" xfId="4" quotePrefix="1" applyFont="1" applyFill="1" applyBorder="1" applyAlignment="1">
      <alignment horizontal="center" vertical="center"/>
    </xf>
  </cellXfs>
  <cellStyles count="7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8"/>
  <sheetViews>
    <sheetView tabSelected="1" topLeftCell="B1" zoomScale="90" zoomScaleNormal="90" zoomScaleSheetLayoutView="90" workbookViewId="0">
      <pane ySplit="13" topLeftCell="A14" activePane="bottomLeft" state="frozen"/>
      <selection pane="bottomLeft" activeCell="I34" sqref="I34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</row>
    <row r="2" spans="1:9" ht="16.5" customHeight="1" x14ac:dyDescent="0.2">
      <c r="A2" s="74" t="s">
        <v>9</v>
      </c>
      <c r="B2" s="74" t="s">
        <v>10</v>
      </c>
      <c r="C2" s="74" t="s">
        <v>0</v>
      </c>
      <c r="D2" s="74" t="s">
        <v>1</v>
      </c>
      <c r="E2" s="74" t="s">
        <v>2</v>
      </c>
      <c r="F2" s="74" t="s">
        <v>8</v>
      </c>
      <c r="G2" s="74" t="s">
        <v>22</v>
      </c>
      <c r="H2" s="74" t="s">
        <v>31</v>
      </c>
      <c r="I2" s="74" t="s">
        <v>3</v>
      </c>
    </row>
    <row r="3" spans="1:9" ht="11.25" customHeight="1" x14ac:dyDescent="0.2">
      <c r="A3" s="74"/>
      <c r="B3" s="74"/>
      <c r="C3" s="74"/>
      <c r="D3" s="74"/>
      <c r="E3" s="74"/>
      <c r="F3" s="74"/>
      <c r="G3" s="74"/>
      <c r="H3" s="74"/>
      <c r="I3" s="74"/>
    </row>
    <row r="4" spans="1:9" ht="13.5" customHeight="1" x14ac:dyDescent="0.2">
      <c r="A4" s="74"/>
      <c r="B4" s="74"/>
      <c r="C4" s="74"/>
      <c r="D4" s="74"/>
      <c r="E4" s="74"/>
      <c r="F4" s="74"/>
      <c r="G4" s="74"/>
      <c r="H4" s="74"/>
      <c r="I4" s="74"/>
    </row>
    <row r="5" spans="1:9" ht="0.75" customHeight="1" x14ac:dyDescent="0.2">
      <c r="A5" s="76" t="s">
        <v>13</v>
      </c>
      <c r="B5" s="76"/>
      <c r="C5" s="76"/>
      <c r="D5" s="76"/>
      <c r="E5" s="76"/>
      <c r="F5" s="76"/>
      <c r="G5" s="76"/>
      <c r="H5" s="76"/>
      <c r="I5" s="76"/>
    </row>
    <row r="6" spans="1:9" ht="15" hidden="1" x14ac:dyDescent="0.2">
      <c r="A6" s="76" t="s">
        <v>14</v>
      </c>
      <c r="B6" s="76"/>
      <c r="C6" s="76"/>
      <c r="D6" s="76"/>
      <c r="E6" s="76"/>
      <c r="F6" s="76"/>
      <c r="G6" s="76"/>
      <c r="H6" s="76"/>
      <c r="I6" s="76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75" t="s">
        <v>4</v>
      </c>
      <c r="B10" s="75"/>
      <c r="C10" s="75"/>
      <c r="D10" s="75"/>
      <c r="E10" s="75"/>
      <c r="F10" s="5">
        <f>SUM(F7:F9)</f>
        <v>0</v>
      </c>
      <c r="G10" s="5">
        <f>SUM(G7:G9)</f>
        <v>0</v>
      </c>
      <c r="H10" s="5">
        <f>SUM(H7:H9)</f>
        <v>0</v>
      </c>
      <c r="I10" s="6" t="s">
        <v>7</v>
      </c>
    </row>
    <row r="11" spans="1:9" ht="14.25" hidden="1" customHeight="1" x14ac:dyDescent="0.25">
      <c r="A11" s="75" t="s">
        <v>5</v>
      </c>
      <c r="B11" s="75"/>
      <c r="C11" s="75"/>
      <c r="D11" s="75"/>
      <c r="E11" s="75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7</v>
      </c>
    </row>
    <row r="12" spans="1:9" ht="14.45" customHeight="1" x14ac:dyDescent="0.2">
      <c r="A12" s="83" t="s">
        <v>15</v>
      </c>
      <c r="B12" s="84"/>
      <c r="C12" s="84"/>
      <c r="D12" s="84"/>
      <c r="E12" s="84"/>
      <c r="F12" s="84"/>
      <c r="G12" s="84"/>
      <c r="H12" s="84"/>
      <c r="I12" s="85"/>
    </row>
    <row r="13" spans="1:9" ht="15" customHeight="1" x14ac:dyDescent="0.2">
      <c r="A13" s="83" t="s">
        <v>16</v>
      </c>
      <c r="B13" s="84"/>
      <c r="C13" s="84"/>
      <c r="D13" s="84"/>
      <c r="E13" s="84"/>
      <c r="F13" s="84"/>
      <c r="G13" s="84"/>
      <c r="H13" s="84"/>
      <c r="I13" s="85"/>
    </row>
    <row r="14" spans="1:9" s="13" customFormat="1" ht="45" customHeight="1" x14ac:dyDescent="0.2">
      <c r="A14" s="8">
        <v>927</v>
      </c>
      <c r="B14" s="20">
        <v>81200</v>
      </c>
      <c r="C14" s="50" t="s">
        <v>44</v>
      </c>
      <c r="D14" s="14" t="s">
        <v>35</v>
      </c>
      <c r="E14" s="34">
        <v>244</v>
      </c>
      <c r="F14" s="51">
        <v>21900</v>
      </c>
      <c r="G14" s="36"/>
      <c r="H14" s="37"/>
      <c r="I14" s="39" t="s">
        <v>47</v>
      </c>
    </row>
    <row r="15" spans="1:9" s="13" customFormat="1" ht="139.5" customHeight="1" x14ac:dyDescent="0.2">
      <c r="A15" s="8">
        <v>927</v>
      </c>
      <c r="B15" s="20">
        <v>12510</v>
      </c>
      <c r="C15" s="9" t="s">
        <v>45</v>
      </c>
      <c r="D15" s="14" t="s">
        <v>46</v>
      </c>
      <c r="E15" s="21">
        <v>244</v>
      </c>
      <c r="F15" s="25">
        <v>43662.15</v>
      </c>
      <c r="G15" s="22"/>
      <c r="H15" s="23"/>
      <c r="I15" s="24" t="s">
        <v>48</v>
      </c>
    </row>
    <row r="16" spans="1:9" ht="39" customHeight="1" x14ac:dyDescent="0.2">
      <c r="A16" s="8">
        <v>927</v>
      </c>
      <c r="B16" s="20" t="s">
        <v>50</v>
      </c>
      <c r="C16" s="9" t="s">
        <v>49</v>
      </c>
      <c r="D16" s="14" t="s">
        <v>46</v>
      </c>
      <c r="E16" s="21">
        <v>244</v>
      </c>
      <c r="F16" s="25">
        <v>938201.28</v>
      </c>
      <c r="G16" s="22"/>
      <c r="H16" s="23"/>
      <c r="I16" s="24" t="s">
        <v>48</v>
      </c>
    </row>
    <row r="17" spans="1:9" ht="78" customHeight="1" x14ac:dyDescent="0.2">
      <c r="A17" s="8">
        <v>927</v>
      </c>
      <c r="B17" s="20">
        <v>18540</v>
      </c>
      <c r="C17" s="9" t="s">
        <v>51</v>
      </c>
      <c r="D17" s="14" t="s">
        <v>52</v>
      </c>
      <c r="E17" s="21">
        <v>244</v>
      </c>
      <c r="F17" s="26">
        <v>14710000</v>
      </c>
      <c r="G17" s="19"/>
      <c r="H17" s="26"/>
      <c r="I17" s="24" t="s">
        <v>48</v>
      </c>
    </row>
    <row r="18" spans="1:9" ht="45" customHeight="1" x14ac:dyDescent="0.2">
      <c r="A18" s="33">
        <v>927</v>
      </c>
      <c r="B18" s="34">
        <v>81740</v>
      </c>
      <c r="C18" s="52" t="s">
        <v>53</v>
      </c>
      <c r="D18" s="14" t="s">
        <v>54</v>
      </c>
      <c r="E18" s="21">
        <v>244</v>
      </c>
      <c r="F18" s="53">
        <v>10020</v>
      </c>
      <c r="G18" s="52"/>
      <c r="H18" s="52"/>
      <c r="I18" s="40" t="s">
        <v>55</v>
      </c>
    </row>
    <row r="19" spans="1:9" ht="40.5" customHeight="1" x14ac:dyDescent="0.2">
      <c r="A19" s="8">
        <v>927</v>
      </c>
      <c r="B19" s="34" t="s">
        <v>57</v>
      </c>
      <c r="C19" s="52" t="s">
        <v>56</v>
      </c>
      <c r="D19" s="14" t="s">
        <v>54</v>
      </c>
      <c r="E19" s="21">
        <v>244</v>
      </c>
      <c r="F19" s="53">
        <v>-2446808.5099999998</v>
      </c>
      <c r="G19" s="52"/>
      <c r="H19" s="52"/>
      <c r="I19" s="54" t="s">
        <v>58</v>
      </c>
    </row>
    <row r="20" spans="1:9" ht="44.25" customHeight="1" x14ac:dyDescent="0.2">
      <c r="A20" s="8">
        <v>927</v>
      </c>
      <c r="B20" s="34">
        <v>81740</v>
      </c>
      <c r="C20" s="52" t="s">
        <v>53</v>
      </c>
      <c r="D20" s="14" t="s">
        <v>59</v>
      </c>
      <c r="E20" s="21">
        <v>414</v>
      </c>
      <c r="F20" s="55">
        <v>3292500</v>
      </c>
      <c r="G20" s="52"/>
      <c r="H20" s="52"/>
      <c r="I20" s="52" t="s">
        <v>60</v>
      </c>
    </row>
    <row r="21" spans="1:9" ht="44.25" customHeight="1" x14ac:dyDescent="0.2">
      <c r="A21" s="8">
        <v>927</v>
      </c>
      <c r="B21" s="20">
        <v>81680</v>
      </c>
      <c r="C21" s="9" t="s">
        <v>61</v>
      </c>
      <c r="D21" s="14" t="s">
        <v>24</v>
      </c>
      <c r="E21" s="21">
        <v>414</v>
      </c>
      <c r="F21" s="26">
        <v>20000</v>
      </c>
      <c r="G21" s="19"/>
      <c r="H21" s="26"/>
      <c r="I21" s="24" t="s">
        <v>62</v>
      </c>
    </row>
    <row r="22" spans="1:9" s="13" customFormat="1" ht="36.75" customHeight="1" x14ac:dyDescent="0.2">
      <c r="A22" s="41">
        <v>927</v>
      </c>
      <c r="B22" s="20">
        <v>11270</v>
      </c>
      <c r="C22" s="9" t="s">
        <v>63</v>
      </c>
      <c r="D22" s="14" t="s">
        <v>24</v>
      </c>
      <c r="E22" s="21">
        <v>414</v>
      </c>
      <c r="F22" s="35">
        <v>5466368.4199999999</v>
      </c>
      <c r="G22" s="36"/>
      <c r="H22" s="37"/>
      <c r="I22" s="24" t="s">
        <v>64</v>
      </c>
    </row>
    <row r="23" spans="1:9" s="13" customFormat="1" ht="50.25" customHeight="1" x14ac:dyDescent="0.2">
      <c r="A23" s="8">
        <v>927</v>
      </c>
      <c r="B23" s="58">
        <v>80930</v>
      </c>
      <c r="C23" s="59" t="s">
        <v>74</v>
      </c>
      <c r="D23" s="60" t="s">
        <v>24</v>
      </c>
      <c r="E23" s="61">
        <v>851</v>
      </c>
      <c r="F23" s="62">
        <v>100000</v>
      </c>
      <c r="G23" s="62"/>
      <c r="H23" s="63"/>
      <c r="I23" s="64" t="s">
        <v>65</v>
      </c>
    </row>
    <row r="24" spans="1:9" s="13" customFormat="1" ht="35.25" customHeight="1" x14ac:dyDescent="0.2">
      <c r="A24" s="8">
        <v>927</v>
      </c>
      <c r="B24" s="20">
        <v>81680</v>
      </c>
      <c r="C24" s="9" t="s">
        <v>61</v>
      </c>
      <c r="D24" s="14" t="s">
        <v>28</v>
      </c>
      <c r="E24" s="21">
        <v>414</v>
      </c>
      <c r="F24" s="22">
        <v>2067772</v>
      </c>
      <c r="G24" s="22"/>
      <c r="H24" s="23"/>
      <c r="I24" s="24" t="s">
        <v>66</v>
      </c>
    </row>
    <row r="25" spans="1:9" s="13" customFormat="1" ht="66" customHeight="1" x14ac:dyDescent="0.2">
      <c r="A25" s="8">
        <v>927</v>
      </c>
      <c r="B25" s="20" t="s">
        <v>68</v>
      </c>
      <c r="C25" s="9" t="s">
        <v>67</v>
      </c>
      <c r="D25" s="14" t="s">
        <v>33</v>
      </c>
      <c r="E25" s="21">
        <v>412</v>
      </c>
      <c r="F25" s="55">
        <v>3665520</v>
      </c>
      <c r="G25" s="22"/>
      <c r="H25" s="23"/>
      <c r="I25" s="24" t="s">
        <v>69</v>
      </c>
    </row>
    <row r="26" spans="1:9" s="13" customFormat="1" ht="133.5" customHeight="1" x14ac:dyDescent="0.2">
      <c r="A26" s="8">
        <v>927</v>
      </c>
      <c r="B26" s="20">
        <v>16723</v>
      </c>
      <c r="C26" s="9" t="s">
        <v>70</v>
      </c>
      <c r="D26" s="14" t="s">
        <v>33</v>
      </c>
      <c r="E26" s="21">
        <v>310</v>
      </c>
      <c r="F26" s="56">
        <v>-4754400</v>
      </c>
      <c r="G26" s="22"/>
      <c r="H26" s="23"/>
      <c r="I26" s="24" t="s">
        <v>69</v>
      </c>
    </row>
    <row r="27" spans="1:9" s="13" customFormat="1" ht="35.25" customHeight="1" x14ac:dyDescent="0.2">
      <c r="A27" s="8">
        <v>927</v>
      </c>
      <c r="B27" s="20">
        <v>82300</v>
      </c>
      <c r="C27" s="9" t="s">
        <v>71</v>
      </c>
      <c r="D27" s="14" t="s">
        <v>72</v>
      </c>
      <c r="E27" s="21">
        <v>851</v>
      </c>
      <c r="F27" s="22">
        <v>100000</v>
      </c>
      <c r="G27" s="22"/>
      <c r="H27" s="23"/>
      <c r="I27" s="24" t="s">
        <v>73</v>
      </c>
    </row>
    <row r="28" spans="1:9" ht="54.75" customHeight="1" x14ac:dyDescent="0.2">
      <c r="A28" s="8">
        <v>927</v>
      </c>
      <c r="B28" s="20"/>
      <c r="C28" s="9"/>
      <c r="D28" s="14"/>
      <c r="E28" s="21"/>
      <c r="F28" s="22"/>
      <c r="G28" s="22"/>
      <c r="H28" s="23"/>
      <c r="I28" s="24"/>
    </row>
    <row r="29" spans="1:9" ht="15" customHeight="1" x14ac:dyDescent="0.25">
      <c r="A29" s="80" t="s">
        <v>4</v>
      </c>
      <c r="B29" s="81"/>
      <c r="C29" s="81"/>
      <c r="D29" s="81"/>
      <c r="E29" s="82"/>
      <c r="F29" s="12">
        <f>SUM(F14:F28)</f>
        <v>23234735.34</v>
      </c>
      <c r="G29" s="12">
        <f>SUM(G14:G28)</f>
        <v>0</v>
      </c>
      <c r="H29" s="12">
        <f>SUM(H14:H28)</f>
        <v>0</v>
      </c>
      <c r="I29" s="15" t="s">
        <v>7</v>
      </c>
    </row>
    <row r="30" spans="1:9" ht="15" customHeight="1" x14ac:dyDescent="0.25">
      <c r="A30" s="80" t="s">
        <v>5</v>
      </c>
      <c r="B30" s="81"/>
      <c r="C30" s="81"/>
      <c r="D30" s="81"/>
      <c r="E30" s="82"/>
      <c r="F30" s="12">
        <f>F29</f>
        <v>23234735.34</v>
      </c>
      <c r="G30" s="12">
        <f t="shared" ref="G30:H30" si="1">G29</f>
        <v>0</v>
      </c>
      <c r="H30" s="12">
        <f t="shared" si="1"/>
        <v>0</v>
      </c>
      <c r="I30" s="15" t="s">
        <v>7</v>
      </c>
    </row>
    <row r="31" spans="1:9" ht="15" customHeight="1" x14ac:dyDescent="0.2">
      <c r="A31" s="77" t="s">
        <v>11</v>
      </c>
      <c r="B31" s="78"/>
      <c r="C31" s="78"/>
      <c r="D31" s="78"/>
      <c r="E31" s="78"/>
      <c r="F31" s="78"/>
      <c r="G31" s="78"/>
      <c r="H31" s="78"/>
      <c r="I31" s="79"/>
    </row>
    <row r="32" spans="1:9" ht="15" customHeight="1" x14ac:dyDescent="0.2">
      <c r="A32" s="77" t="s">
        <v>17</v>
      </c>
      <c r="B32" s="78"/>
      <c r="C32" s="78"/>
      <c r="D32" s="78"/>
      <c r="E32" s="78"/>
      <c r="F32" s="78"/>
      <c r="G32" s="78"/>
      <c r="H32" s="78"/>
      <c r="I32" s="79"/>
    </row>
    <row r="33" spans="1:80" s="7" customFormat="1" ht="90.75" customHeight="1" x14ac:dyDescent="0.2">
      <c r="A33" s="8">
        <v>903</v>
      </c>
      <c r="B33" s="8">
        <v>80300</v>
      </c>
      <c r="C33" s="9" t="s">
        <v>26</v>
      </c>
      <c r="D33" s="27" t="s">
        <v>24</v>
      </c>
      <c r="E33" s="42">
        <v>611</v>
      </c>
      <c r="F33" s="45">
        <v>240300</v>
      </c>
      <c r="G33" s="12"/>
      <c r="H33" s="12"/>
      <c r="I33" s="43" t="s">
        <v>36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</row>
    <row r="34" spans="1:80" s="7" customFormat="1" ht="90.75" customHeight="1" x14ac:dyDescent="0.2">
      <c r="A34" s="8"/>
      <c r="B34" s="65">
        <v>80301</v>
      </c>
      <c r="C34" s="66" t="s">
        <v>26</v>
      </c>
      <c r="D34" s="67" t="s">
        <v>24</v>
      </c>
      <c r="E34" s="87">
        <v>612</v>
      </c>
      <c r="F34" s="68">
        <v>206000</v>
      </c>
      <c r="G34" s="69"/>
      <c r="H34" s="69"/>
      <c r="I34" s="70" t="s">
        <v>77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</row>
    <row r="35" spans="1:80" ht="106.5" customHeight="1" x14ac:dyDescent="0.2">
      <c r="A35" s="8">
        <v>903</v>
      </c>
      <c r="B35" s="65">
        <v>80310</v>
      </c>
      <c r="C35" s="66" t="s">
        <v>27</v>
      </c>
      <c r="D35" s="67" t="s">
        <v>25</v>
      </c>
      <c r="E35" s="65">
        <v>611</v>
      </c>
      <c r="F35" s="68">
        <v>1910995</v>
      </c>
      <c r="G35" s="69"/>
      <c r="H35" s="69"/>
      <c r="I35" s="70" t="s">
        <v>75</v>
      </c>
    </row>
    <row r="36" spans="1:80" ht="106.5" customHeight="1" x14ac:dyDescent="0.2">
      <c r="A36" s="8"/>
      <c r="B36" s="65">
        <v>80311</v>
      </c>
      <c r="C36" s="66" t="s">
        <v>27</v>
      </c>
      <c r="D36" s="67" t="s">
        <v>25</v>
      </c>
      <c r="E36" s="65">
        <v>612</v>
      </c>
      <c r="F36" s="68">
        <v>440000</v>
      </c>
      <c r="G36" s="69"/>
      <c r="H36" s="69"/>
      <c r="I36" s="70" t="s">
        <v>76</v>
      </c>
    </row>
    <row r="37" spans="1:80" ht="93" customHeight="1" x14ac:dyDescent="0.2">
      <c r="A37" s="8">
        <v>903</v>
      </c>
      <c r="B37" s="8">
        <v>80310</v>
      </c>
      <c r="C37" s="9" t="s">
        <v>27</v>
      </c>
      <c r="D37" s="27" t="s">
        <v>25</v>
      </c>
      <c r="E37" s="8">
        <v>621</v>
      </c>
      <c r="F37" s="29">
        <v>1352705</v>
      </c>
      <c r="G37" s="12"/>
      <c r="H37" s="12"/>
      <c r="I37" s="43" t="s">
        <v>37</v>
      </c>
    </row>
    <row r="38" spans="1:80" ht="61.5" customHeight="1" x14ac:dyDescent="0.2">
      <c r="A38" s="8">
        <v>903</v>
      </c>
      <c r="B38" s="8" t="s">
        <v>38</v>
      </c>
      <c r="C38" s="46" t="s">
        <v>41</v>
      </c>
      <c r="D38" s="27" t="s">
        <v>25</v>
      </c>
      <c r="E38" s="8">
        <v>612</v>
      </c>
      <c r="F38" s="28">
        <v>6720000</v>
      </c>
      <c r="G38" s="12"/>
      <c r="H38" s="12"/>
      <c r="I38" s="24" t="s">
        <v>39</v>
      </c>
    </row>
    <row r="39" spans="1:80" ht="31.5" customHeight="1" x14ac:dyDescent="0.2">
      <c r="A39" s="8">
        <v>903</v>
      </c>
      <c r="B39" s="8" t="s">
        <v>38</v>
      </c>
      <c r="C39" s="46" t="s">
        <v>41</v>
      </c>
      <c r="D39" s="27" t="s">
        <v>25</v>
      </c>
      <c r="E39" s="8">
        <v>621</v>
      </c>
      <c r="F39" s="29">
        <v>985000</v>
      </c>
      <c r="G39" s="12"/>
      <c r="H39" s="12"/>
      <c r="I39" s="24" t="s">
        <v>40</v>
      </c>
    </row>
    <row r="40" spans="1:80" ht="33.75" customHeight="1" x14ac:dyDescent="0.2">
      <c r="A40" s="8"/>
      <c r="B40" s="8"/>
      <c r="C40" s="9"/>
      <c r="D40" s="27"/>
      <c r="E40" s="8"/>
      <c r="F40" s="28"/>
      <c r="G40" s="12"/>
      <c r="H40" s="12"/>
      <c r="I40" s="44"/>
    </row>
    <row r="41" spans="1:80" ht="51.75" customHeight="1" x14ac:dyDescent="0.2">
      <c r="A41" s="8"/>
      <c r="B41" s="8"/>
      <c r="C41" s="9"/>
      <c r="D41" s="11"/>
      <c r="E41" s="8"/>
      <c r="F41" s="28"/>
      <c r="G41" s="12"/>
      <c r="H41" s="12"/>
      <c r="I41" s="24"/>
    </row>
    <row r="42" spans="1:80" ht="48.75" customHeight="1" x14ac:dyDescent="0.2">
      <c r="A42" s="8"/>
      <c r="B42" s="8"/>
      <c r="C42" s="9"/>
      <c r="D42" s="11"/>
      <c r="E42" s="8"/>
      <c r="F42" s="12"/>
      <c r="G42" s="12"/>
      <c r="H42" s="12"/>
      <c r="I42" s="24"/>
    </row>
    <row r="43" spans="1:80" s="13" customFormat="1" ht="66" customHeight="1" x14ac:dyDescent="0.2">
      <c r="A43" s="8"/>
      <c r="B43" s="8"/>
      <c r="C43" s="9"/>
      <c r="D43" s="11"/>
      <c r="E43" s="8"/>
      <c r="F43" s="12"/>
      <c r="G43" s="12"/>
      <c r="H43" s="12"/>
      <c r="I43" s="24"/>
    </row>
    <row r="44" spans="1:80" ht="15" customHeight="1" x14ac:dyDescent="0.25">
      <c r="A44" s="80" t="s">
        <v>4</v>
      </c>
      <c r="B44" s="81"/>
      <c r="C44" s="81"/>
      <c r="D44" s="81"/>
      <c r="E44" s="82"/>
      <c r="F44" s="47">
        <f>SUM(F33:F43)</f>
        <v>11855000</v>
      </c>
      <c r="G44" s="12">
        <f>SUM(G33:G43)</f>
        <v>0</v>
      </c>
      <c r="H44" s="12">
        <f>SUM(H33:H43)</f>
        <v>0</v>
      </c>
      <c r="I44" s="15" t="s">
        <v>7</v>
      </c>
    </row>
    <row r="45" spans="1:80" ht="15" customHeight="1" x14ac:dyDescent="0.25">
      <c r="A45" s="80" t="s">
        <v>5</v>
      </c>
      <c r="B45" s="81"/>
      <c r="C45" s="81"/>
      <c r="D45" s="81"/>
      <c r="E45" s="82"/>
      <c r="F45" s="12">
        <f>F44</f>
        <v>11855000</v>
      </c>
      <c r="G45" s="12">
        <f t="shared" ref="G45:H45" si="2">G44</f>
        <v>0</v>
      </c>
      <c r="H45" s="12">
        <f t="shared" si="2"/>
        <v>0</v>
      </c>
      <c r="I45" s="15" t="s">
        <v>7</v>
      </c>
    </row>
    <row r="46" spans="1:80" ht="15" customHeight="1" x14ac:dyDescent="0.2">
      <c r="A46" s="77" t="s">
        <v>12</v>
      </c>
      <c r="B46" s="78"/>
      <c r="C46" s="78"/>
      <c r="D46" s="78"/>
      <c r="E46" s="78"/>
      <c r="F46" s="78"/>
      <c r="G46" s="78"/>
      <c r="H46" s="78"/>
      <c r="I46" s="79"/>
    </row>
    <row r="47" spans="1:80" ht="15" customHeight="1" x14ac:dyDescent="0.2">
      <c r="A47" s="77" t="s">
        <v>18</v>
      </c>
      <c r="B47" s="78"/>
      <c r="C47" s="78"/>
      <c r="D47" s="78"/>
      <c r="E47" s="78"/>
      <c r="F47" s="78"/>
      <c r="G47" s="78"/>
      <c r="H47" s="78"/>
      <c r="I47" s="79"/>
    </row>
    <row r="48" spans="1:80" s="7" customFormat="1" ht="45.75" customHeight="1" x14ac:dyDescent="0.25">
      <c r="A48" s="10">
        <v>926</v>
      </c>
      <c r="B48" s="8">
        <v>80480</v>
      </c>
      <c r="C48" s="15" t="s">
        <v>29</v>
      </c>
      <c r="D48" s="11" t="s">
        <v>28</v>
      </c>
      <c r="E48" s="8">
        <v>611</v>
      </c>
      <c r="F48" s="22">
        <v>200000</v>
      </c>
      <c r="G48" s="10"/>
      <c r="H48" s="10"/>
      <c r="I48" s="48" t="s">
        <v>42</v>
      </c>
    </row>
    <row r="49" spans="1:9" s="7" customFormat="1" ht="54.75" customHeight="1" x14ac:dyDescent="0.2">
      <c r="A49" s="10">
        <v>926</v>
      </c>
      <c r="B49" s="8">
        <v>80600</v>
      </c>
      <c r="C49" s="8" t="s">
        <v>32</v>
      </c>
      <c r="D49" s="11" t="s">
        <v>34</v>
      </c>
      <c r="E49" s="8">
        <v>621</v>
      </c>
      <c r="F49" s="22">
        <v>-210213</v>
      </c>
      <c r="G49" s="10"/>
      <c r="H49" s="10"/>
      <c r="I49" s="24" t="s">
        <v>43</v>
      </c>
    </row>
    <row r="50" spans="1:9" s="7" customFormat="1" ht="57" customHeight="1" x14ac:dyDescent="0.2">
      <c r="A50" s="21">
        <v>926</v>
      </c>
      <c r="B50" s="8"/>
      <c r="C50" s="19"/>
      <c r="D50" s="11"/>
      <c r="E50" s="8"/>
      <c r="F50" s="26"/>
      <c r="G50" s="10"/>
      <c r="H50" s="10"/>
      <c r="I50" s="38"/>
    </row>
    <row r="51" spans="1:9" s="7" customFormat="1" ht="35.25" customHeight="1" x14ac:dyDescent="0.2">
      <c r="A51" s="10"/>
      <c r="B51" s="8"/>
      <c r="C51" s="19"/>
      <c r="D51" s="11"/>
      <c r="E51" s="8"/>
      <c r="F51" s="22"/>
      <c r="G51" s="10"/>
      <c r="H51" s="10"/>
      <c r="I51" s="18"/>
    </row>
    <row r="52" spans="1:9" ht="56.25" customHeight="1" x14ac:dyDescent="0.25">
      <c r="A52" s="10"/>
      <c r="B52" s="8"/>
      <c r="C52" s="15"/>
      <c r="D52" s="11"/>
      <c r="E52" s="8"/>
      <c r="F52" s="22"/>
      <c r="G52" s="10"/>
      <c r="H52" s="10"/>
      <c r="I52" s="18"/>
    </row>
    <row r="53" spans="1:9" ht="56.25" customHeight="1" x14ac:dyDescent="0.2">
      <c r="A53" s="10"/>
      <c r="B53" s="8"/>
      <c r="C53" s="9"/>
      <c r="D53" s="11"/>
      <c r="E53" s="10"/>
      <c r="F53" s="25"/>
      <c r="G53" s="12"/>
      <c r="H53" s="12"/>
      <c r="I53" s="18"/>
    </row>
    <row r="54" spans="1:9" ht="56.25" customHeight="1" x14ac:dyDescent="0.2">
      <c r="A54" s="10"/>
      <c r="B54" s="8"/>
      <c r="C54" s="9"/>
      <c r="D54" s="11"/>
      <c r="E54" s="10"/>
      <c r="F54" s="25"/>
      <c r="G54" s="12"/>
      <c r="H54" s="12"/>
      <c r="I54" s="18"/>
    </row>
    <row r="55" spans="1:9" ht="56.25" customHeight="1" x14ac:dyDescent="0.2">
      <c r="A55" s="10"/>
      <c r="B55" s="8"/>
      <c r="C55" s="9"/>
      <c r="D55" s="11"/>
      <c r="E55" s="10"/>
      <c r="F55" s="25"/>
      <c r="G55" s="12"/>
      <c r="H55" s="12"/>
      <c r="I55" s="18"/>
    </row>
    <row r="56" spans="1:9" ht="56.25" customHeight="1" x14ac:dyDescent="0.2">
      <c r="A56" s="10"/>
      <c r="B56" s="8"/>
      <c r="C56" s="9"/>
      <c r="D56" s="11"/>
      <c r="E56" s="10"/>
      <c r="F56" s="25"/>
      <c r="G56" s="12"/>
      <c r="H56" s="12"/>
      <c r="I56" s="24"/>
    </row>
    <row r="57" spans="1:9" ht="56.25" customHeight="1" x14ac:dyDescent="0.2">
      <c r="A57" s="10"/>
      <c r="B57" s="8"/>
      <c r="C57" s="9"/>
      <c r="D57" s="11"/>
      <c r="E57" s="10"/>
      <c r="F57" s="25"/>
      <c r="G57" s="12"/>
      <c r="H57" s="12"/>
      <c r="I57" s="18"/>
    </row>
    <row r="58" spans="1:9" ht="65.25" customHeight="1" x14ac:dyDescent="0.2">
      <c r="A58" s="10"/>
      <c r="B58" s="8"/>
      <c r="C58" s="9"/>
      <c r="D58" s="11"/>
      <c r="E58" s="10"/>
      <c r="F58" s="25"/>
      <c r="G58" s="12"/>
      <c r="H58" s="12"/>
      <c r="I58" s="18"/>
    </row>
    <row r="59" spans="1:9" ht="15" customHeight="1" x14ac:dyDescent="0.25">
      <c r="A59" s="80" t="s">
        <v>4</v>
      </c>
      <c r="B59" s="81"/>
      <c r="C59" s="81"/>
      <c r="D59" s="81"/>
      <c r="E59" s="82"/>
      <c r="F59" s="49">
        <f>SUM(F48:F58)</f>
        <v>-10213</v>
      </c>
      <c r="G59" s="12">
        <f>SUM(G58:G58)</f>
        <v>0</v>
      </c>
      <c r="H59" s="12">
        <f>SUM(H58:H58)</f>
        <v>0</v>
      </c>
      <c r="I59" s="15" t="s">
        <v>7</v>
      </c>
    </row>
    <row r="60" spans="1:9" ht="15" customHeight="1" x14ac:dyDescent="0.25">
      <c r="A60" s="80" t="s">
        <v>5</v>
      </c>
      <c r="B60" s="81"/>
      <c r="C60" s="81"/>
      <c r="D60" s="81"/>
      <c r="E60" s="82"/>
      <c r="F60" s="12">
        <f>F59</f>
        <v>-10213</v>
      </c>
      <c r="G60" s="12">
        <f t="shared" ref="G60:H60" si="3">G59</f>
        <v>0</v>
      </c>
      <c r="H60" s="12">
        <f t="shared" si="3"/>
        <v>0</v>
      </c>
      <c r="I60" s="15" t="s">
        <v>7</v>
      </c>
    </row>
    <row r="61" spans="1:9" ht="15" hidden="1" customHeight="1" x14ac:dyDescent="0.2">
      <c r="A61" s="77" t="s">
        <v>19</v>
      </c>
      <c r="B61" s="78"/>
      <c r="C61" s="78"/>
      <c r="D61" s="78"/>
      <c r="E61" s="78"/>
      <c r="F61" s="78"/>
      <c r="G61" s="78"/>
      <c r="H61" s="78"/>
      <c r="I61" s="79"/>
    </row>
    <row r="62" spans="1:9" ht="15" hidden="1" customHeight="1" x14ac:dyDescent="0.2">
      <c r="A62" s="77" t="s">
        <v>16</v>
      </c>
      <c r="B62" s="78"/>
      <c r="C62" s="78"/>
      <c r="D62" s="78"/>
      <c r="E62" s="78"/>
      <c r="F62" s="78"/>
      <c r="G62" s="78"/>
      <c r="H62" s="78"/>
      <c r="I62" s="79"/>
    </row>
    <row r="63" spans="1:9" ht="32.25" hidden="1" customHeight="1" x14ac:dyDescent="0.2">
      <c r="A63" s="8"/>
      <c r="B63" s="8"/>
      <c r="C63" s="9"/>
      <c r="D63" s="11"/>
      <c r="E63" s="8"/>
      <c r="F63" s="12"/>
      <c r="G63" s="12"/>
      <c r="H63" s="12"/>
      <c r="I63" s="10"/>
    </row>
    <row r="64" spans="1:9" ht="15" hidden="1" customHeight="1" x14ac:dyDescent="0.2">
      <c r="A64" s="8"/>
      <c r="B64" s="8"/>
      <c r="C64" s="9"/>
      <c r="D64" s="8"/>
      <c r="E64" s="8"/>
      <c r="F64" s="12"/>
      <c r="G64" s="12"/>
      <c r="H64" s="12"/>
      <c r="I64" s="10"/>
    </row>
    <row r="65" spans="1:9" ht="15" hidden="1" customHeight="1" x14ac:dyDescent="0.2">
      <c r="A65" s="8"/>
      <c r="B65" s="8"/>
      <c r="C65" s="9"/>
      <c r="D65" s="8"/>
      <c r="E65" s="8"/>
      <c r="F65" s="12"/>
      <c r="G65" s="12"/>
      <c r="H65" s="12"/>
      <c r="I65" s="10"/>
    </row>
    <row r="66" spans="1:9" ht="15" hidden="1" customHeight="1" x14ac:dyDescent="0.25">
      <c r="A66" s="80" t="s">
        <v>4</v>
      </c>
      <c r="B66" s="81"/>
      <c r="C66" s="81"/>
      <c r="D66" s="81"/>
      <c r="E66" s="82"/>
      <c r="F66" s="12">
        <f>SUM(F63:F65)</f>
        <v>0</v>
      </c>
      <c r="G66" s="12">
        <f>SUM(G63:G65)</f>
        <v>0</v>
      </c>
      <c r="H66" s="12">
        <f>SUM(H63:H65)</f>
        <v>0</v>
      </c>
      <c r="I66" s="15" t="s">
        <v>7</v>
      </c>
    </row>
    <row r="67" spans="1:9" ht="15" hidden="1" customHeight="1" x14ac:dyDescent="0.25">
      <c r="A67" s="80" t="s">
        <v>5</v>
      </c>
      <c r="B67" s="81"/>
      <c r="C67" s="81"/>
      <c r="D67" s="81"/>
      <c r="E67" s="82"/>
      <c r="F67" s="12">
        <f>F66</f>
        <v>0</v>
      </c>
      <c r="G67" s="12">
        <f t="shared" ref="G67" si="4">G66</f>
        <v>0</v>
      </c>
      <c r="H67" s="12">
        <f t="shared" ref="H67" si="5">H66</f>
        <v>0</v>
      </c>
      <c r="I67" s="15" t="s">
        <v>7</v>
      </c>
    </row>
    <row r="68" spans="1:9" ht="15" customHeight="1" x14ac:dyDescent="0.2">
      <c r="A68" s="77" t="s">
        <v>20</v>
      </c>
      <c r="B68" s="78"/>
      <c r="C68" s="78"/>
      <c r="D68" s="78"/>
      <c r="E68" s="78"/>
      <c r="F68" s="78"/>
      <c r="G68" s="78"/>
      <c r="H68" s="78"/>
      <c r="I68" s="79"/>
    </row>
    <row r="69" spans="1:9" ht="15" customHeight="1" x14ac:dyDescent="0.2">
      <c r="A69" s="77" t="s">
        <v>16</v>
      </c>
      <c r="B69" s="78"/>
      <c r="C69" s="78"/>
      <c r="D69" s="78"/>
      <c r="E69" s="78"/>
      <c r="F69" s="78"/>
      <c r="G69" s="78"/>
      <c r="H69" s="78"/>
      <c r="I69" s="79"/>
    </row>
    <row r="70" spans="1:9" ht="25.5" customHeight="1" x14ac:dyDescent="0.2">
      <c r="A70" s="8"/>
      <c r="B70" s="8"/>
      <c r="C70" s="9"/>
      <c r="D70" s="11"/>
      <c r="E70" s="8"/>
      <c r="F70" s="12"/>
      <c r="G70" s="12"/>
      <c r="H70" s="12"/>
      <c r="I70" s="30"/>
    </row>
    <row r="71" spans="1:9" ht="21.75" customHeight="1" x14ac:dyDescent="0.2">
      <c r="A71" s="8"/>
      <c r="B71" s="8"/>
      <c r="C71" s="9"/>
      <c r="D71" s="14"/>
      <c r="E71" s="8"/>
      <c r="F71" s="12"/>
      <c r="G71" s="12"/>
      <c r="H71" s="12"/>
      <c r="I71" s="10"/>
    </row>
    <row r="72" spans="1:9" ht="15" customHeight="1" x14ac:dyDescent="0.2">
      <c r="A72" s="8"/>
      <c r="B72" s="8"/>
      <c r="C72" s="9"/>
      <c r="D72" s="8"/>
      <c r="E72" s="8"/>
      <c r="F72" s="12"/>
      <c r="G72" s="12"/>
      <c r="H72" s="12"/>
      <c r="I72" s="10"/>
    </row>
    <row r="73" spans="1:9" ht="15" customHeight="1" x14ac:dyDescent="0.2">
      <c r="A73" s="80" t="s">
        <v>4</v>
      </c>
      <c r="B73" s="81"/>
      <c r="C73" s="81"/>
      <c r="D73" s="81"/>
      <c r="E73" s="82"/>
      <c r="F73" s="12"/>
      <c r="G73" s="12"/>
      <c r="H73" s="12"/>
      <c r="I73" s="10"/>
    </row>
    <row r="74" spans="1:9" ht="15.75" customHeight="1" x14ac:dyDescent="0.25">
      <c r="A74" s="80" t="s">
        <v>5</v>
      </c>
      <c r="B74" s="81"/>
      <c r="C74" s="81"/>
      <c r="D74" s="81"/>
      <c r="E74" s="82"/>
      <c r="F74" s="12">
        <f>SUM(F70:F72)</f>
        <v>0</v>
      </c>
      <c r="G74" s="12">
        <f>SUM(G70:G72)</f>
        <v>0</v>
      </c>
      <c r="H74" s="12">
        <f>SUM(H70:H72)</f>
        <v>0</v>
      </c>
      <c r="I74" s="15" t="s">
        <v>7</v>
      </c>
    </row>
    <row r="75" spans="1:9" ht="15.75" customHeight="1" x14ac:dyDescent="0.2">
      <c r="A75" s="77" t="s">
        <v>13</v>
      </c>
      <c r="B75" s="78"/>
      <c r="C75" s="78"/>
      <c r="D75" s="78"/>
      <c r="E75" s="78"/>
      <c r="F75" s="78"/>
      <c r="G75" s="78"/>
      <c r="H75" s="78"/>
      <c r="I75" s="79"/>
    </row>
    <row r="76" spans="1:9" ht="15.75" customHeight="1" x14ac:dyDescent="0.2">
      <c r="A76" s="77" t="s">
        <v>21</v>
      </c>
      <c r="B76" s="78"/>
      <c r="C76" s="78"/>
      <c r="D76" s="78"/>
      <c r="E76" s="78"/>
      <c r="F76" s="78"/>
      <c r="G76" s="78"/>
      <c r="H76" s="78"/>
      <c r="I76" s="79"/>
    </row>
    <row r="77" spans="1:9" ht="41.25" customHeight="1" x14ac:dyDescent="0.2">
      <c r="A77" s="8"/>
      <c r="B77" s="8"/>
      <c r="C77" s="9"/>
      <c r="D77" s="11"/>
      <c r="E77" s="17"/>
      <c r="F77" s="12"/>
      <c r="G77" s="12"/>
      <c r="H77" s="12"/>
      <c r="I77" s="31"/>
    </row>
    <row r="78" spans="1:9" ht="15.75" customHeight="1" x14ac:dyDescent="0.2">
      <c r="A78" s="8"/>
      <c r="B78" s="8"/>
      <c r="C78" s="9"/>
      <c r="D78" s="11"/>
      <c r="E78" s="8"/>
      <c r="F78" s="12"/>
      <c r="G78" s="12"/>
      <c r="H78" s="12"/>
      <c r="I78" s="10"/>
    </row>
    <row r="79" spans="1:9" ht="15.75" customHeight="1" x14ac:dyDescent="0.2">
      <c r="A79" s="8"/>
      <c r="B79" s="8"/>
      <c r="C79" s="9"/>
      <c r="D79" s="8"/>
      <c r="E79" s="8"/>
      <c r="F79" s="12"/>
      <c r="G79" s="12"/>
      <c r="H79" s="12"/>
      <c r="I79" s="10"/>
    </row>
    <row r="80" spans="1:9" ht="15.75" customHeight="1" x14ac:dyDescent="0.2">
      <c r="A80" s="80" t="s">
        <v>4</v>
      </c>
      <c r="B80" s="81"/>
      <c r="C80" s="81"/>
      <c r="D80" s="81"/>
      <c r="E80" s="82"/>
      <c r="F80" s="12">
        <f>SUM(F76:F78)</f>
        <v>0</v>
      </c>
      <c r="G80" s="12"/>
      <c r="H80" s="12"/>
      <c r="I80" s="10"/>
    </row>
    <row r="81" spans="1:9" ht="15.75" customHeight="1" x14ac:dyDescent="0.25">
      <c r="A81" s="80" t="s">
        <v>5</v>
      </c>
      <c r="B81" s="81"/>
      <c r="C81" s="81"/>
      <c r="D81" s="81"/>
      <c r="E81" s="82"/>
      <c r="F81" s="12">
        <f>F80</f>
        <v>0</v>
      </c>
      <c r="G81" s="12">
        <f>SUM(G77:G79)</f>
        <v>0</v>
      </c>
      <c r="H81" s="12">
        <f>SUM(H77:H79)</f>
        <v>0</v>
      </c>
      <c r="I81" s="15" t="s">
        <v>7</v>
      </c>
    </row>
    <row r="82" spans="1:9" ht="15.75" customHeight="1" x14ac:dyDescent="0.2">
      <c r="A82" s="77" t="s">
        <v>23</v>
      </c>
      <c r="B82" s="78"/>
      <c r="C82" s="78"/>
      <c r="D82" s="78"/>
      <c r="E82" s="78"/>
      <c r="F82" s="78"/>
      <c r="G82" s="78"/>
      <c r="H82" s="78"/>
      <c r="I82" s="79"/>
    </row>
    <row r="83" spans="1:9" ht="32.25" customHeight="1" x14ac:dyDescent="0.2">
      <c r="A83" s="8"/>
      <c r="B83" s="8"/>
      <c r="C83" s="19"/>
      <c r="D83" s="14"/>
      <c r="E83" s="17"/>
      <c r="F83" s="12"/>
      <c r="G83" s="12"/>
      <c r="H83" s="12"/>
      <c r="I83" s="18"/>
    </row>
    <row r="84" spans="1:9" ht="30" customHeight="1" x14ac:dyDescent="0.2">
      <c r="A84" s="8"/>
      <c r="B84" s="8"/>
      <c r="C84" s="19"/>
      <c r="D84" s="11"/>
      <c r="E84" s="8"/>
      <c r="F84" s="12"/>
      <c r="G84" s="12"/>
      <c r="H84" s="12"/>
      <c r="I84" s="10"/>
    </row>
    <row r="85" spans="1:9" ht="15.75" customHeight="1" x14ac:dyDescent="0.2">
      <c r="A85" s="8"/>
      <c r="B85" s="8"/>
      <c r="C85" s="9"/>
      <c r="D85" s="8"/>
      <c r="E85" s="8"/>
      <c r="F85" s="12"/>
      <c r="G85" s="12"/>
      <c r="H85" s="12"/>
      <c r="I85" s="10"/>
    </row>
    <row r="86" spans="1:9" ht="15.75" customHeight="1" x14ac:dyDescent="0.2">
      <c r="A86" s="80" t="s">
        <v>4</v>
      </c>
      <c r="B86" s="81"/>
      <c r="C86" s="81"/>
      <c r="D86" s="81"/>
      <c r="E86" s="82"/>
      <c r="F86" s="12">
        <f>SUM(F83:F85)</f>
        <v>0</v>
      </c>
      <c r="G86" s="12"/>
      <c r="H86" s="12"/>
      <c r="I86" s="10"/>
    </row>
    <row r="87" spans="1:9" ht="15" x14ac:dyDescent="0.25">
      <c r="A87" s="71" t="s">
        <v>6</v>
      </c>
      <c r="B87" s="72"/>
      <c r="C87" s="72"/>
      <c r="D87" s="72"/>
      <c r="E87" s="73"/>
      <c r="F87" s="57">
        <f>F11+F30+F45+F60+F74+F67+F81+F86</f>
        <v>35079522.340000004</v>
      </c>
      <c r="G87" s="16">
        <f>G11+G30+G45+G60+G74+G67+G81</f>
        <v>0</v>
      </c>
      <c r="H87" s="16">
        <f>H11+H30+H45+H60+H74+H67+H81</f>
        <v>0</v>
      </c>
      <c r="I87" s="15" t="s">
        <v>7</v>
      </c>
    </row>
    <row r="88" spans="1:9" ht="15" x14ac:dyDescent="0.2">
      <c r="A88" s="32"/>
      <c r="B88" s="32"/>
      <c r="C88" s="32"/>
      <c r="D88" s="32"/>
      <c r="E88" s="32"/>
      <c r="F88" s="32"/>
      <c r="G88" s="32"/>
      <c r="H88" s="32"/>
      <c r="I88" s="32"/>
    </row>
  </sheetData>
  <autoFilter ref="A4:I12"/>
  <mergeCells count="41">
    <mergeCell ref="A82:I82"/>
    <mergeCell ref="A86:E86"/>
    <mergeCell ref="A75:I75"/>
    <mergeCell ref="A76:I76"/>
    <mergeCell ref="A80:E80"/>
    <mergeCell ref="A81:E81"/>
    <mergeCell ref="A60:E60"/>
    <mergeCell ref="A69:I69"/>
    <mergeCell ref="A74:E74"/>
    <mergeCell ref="A61:I61"/>
    <mergeCell ref="A62:I62"/>
    <mergeCell ref="A66:E66"/>
    <mergeCell ref="A67:E67"/>
    <mergeCell ref="A31:I31"/>
    <mergeCell ref="A47:I47"/>
    <mergeCell ref="A46:I46"/>
    <mergeCell ref="A45:E45"/>
    <mergeCell ref="A44:E44"/>
    <mergeCell ref="A32:I32"/>
    <mergeCell ref="A13:I13"/>
    <mergeCell ref="A29:E29"/>
    <mergeCell ref="A30:E30"/>
    <mergeCell ref="A1:I1"/>
    <mergeCell ref="A5:I5"/>
    <mergeCell ref="A12:I12"/>
    <mergeCell ref="A87:E8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68:I68"/>
    <mergeCell ref="A59:E59"/>
    <mergeCell ref="A73:E7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8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2022-02-17T08:19:39Z</cp:lastPrinted>
  <dcterms:created xsi:type="dcterms:W3CDTF">2006-09-16T00:00:00Z</dcterms:created>
  <dcterms:modified xsi:type="dcterms:W3CDTF">2022-07-19T14:36:56Z</dcterms:modified>
</cp:coreProperties>
</file>